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J25" i="2" l="1"/>
  <c r="M21" i="2"/>
  <c r="J101" i="1" l="1"/>
  <c r="H101" i="1"/>
  <c r="G101" i="1"/>
  <c r="K100" i="1"/>
  <c r="I100" i="1"/>
  <c r="K25" i="2"/>
  <c r="L25" i="2"/>
  <c r="M24" i="2"/>
  <c r="I24" i="2"/>
  <c r="I23" i="2"/>
  <c r="M23" i="2" s="1"/>
  <c r="M22" i="2"/>
  <c r="I22" i="2"/>
  <c r="I21" i="2"/>
  <c r="J27" i="3"/>
  <c r="I27" i="3"/>
  <c r="H27" i="3"/>
  <c r="G27" i="3"/>
  <c r="G25" i="2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01" i="1" s="1"/>
  <c r="I23" i="1"/>
  <c r="I101" i="1" s="1"/>
  <c r="I25" i="2"/>
  <c r="M25" i="2" l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<sst xmlns="http://schemas.openxmlformats.org/spreadsheetml/2006/main" count="563" uniqueCount="211">
  <si>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</si>
  <si>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</si>
  <si>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</si>
  <si>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</si>
  <si>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</si>
  <si>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</si>
  <si>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</si>
  <si>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</si>
  <si>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</si>
  <si>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</si>
  <si>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</si>
  <si>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</si>
  <si>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</si>
  <si>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</si>
  <si>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</si>
  <si>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</si>
  <si>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</si>
  <si>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</si>
  <si>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</si>
  <si>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</si>
  <si>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</si>
  <si>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</si>
  <si>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</si>
  <si>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</si>
  <si>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</si>
  <si>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</si>
  <si>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</si>
  <si>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</si>
  <si>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</si>
  <si>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</si>
  <si>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</si>
  <si>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</si>
  <si>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</si>
  <si>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</si>
  <si>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</si>
  <si>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</si>
  <si>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</si>
  <si>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</si>
  <si>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</si>
  <si>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</si>
  <si>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</si>
  <si>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</si>
  <si>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</si>
  <si>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</si>
  <si>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</si>
  <si>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</si>
  <si>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</si>
  <si>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</si>
  <si>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</si>
  <si>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</si>
  <si>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</si>
  <si>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</si>
  <si>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</si>
  <si>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</si>
  <si>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</si>
  <si>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</si>
  <si>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</si>
  <si>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</si>
  <si>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</si>
  <si>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</si>
  <si>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</si>
  <si>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</si>
  <si>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</si>
  <si>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</si>
  <si>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</si>
  <si>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</si>
  <si>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</si>
  <si>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</si>
  <si>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</si>
  <si>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</si>
  <si>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</si>
  <si>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</si>
  <si>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</si>
  <si>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</si>
  <si>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</si>
  <si>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</si>
  <si>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</si>
  <si>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</si>
  <si>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</si>
  <si>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</si>
  <si>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</si>
  <si>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</si>
  <si>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</si>
  <si>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</si>
  <si>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</si>
  <si>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</si>
  <si>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</si>
  <si>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</si>
  <si>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</si>
  <si>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</si>
  <si>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</si>
  <si>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</si>
  <si>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</si>
  <si>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</si>
  <si>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</si>
  <si>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</si>
  <si>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</si>
  <si>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</si>
  <si>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</si>
  <si>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</si>
  <si>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</si>
  <si>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</si>
  <si>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</si>
  <si>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</si>
  <si>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</si>
  <si>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</si>
  <si>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</si>
  <si>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</si>
  <si>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</si>
  <si>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</si>
  <si>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</si>
  <si>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</si>
  <si>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</si>
  <si>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</si>
  <si>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</si>
  <si>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</si>
  <si>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</si>
  <si>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</si>
  <si>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</si>
  <si>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</si>
  <si>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</si>
  <si>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</si>
  <si>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</si>
  <si>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</si>
  <si>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</si>
  <si>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</si>
  <si>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</si>
  <si>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</si>
  <si>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</si>
  <si>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</si>
  <si>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</si>
  <si>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</si>
  <si>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</si>
  <si>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</si>
  <si>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</si>
  <si>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</si>
  <si>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</si>
  <si>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</si>
  <si>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</si>
  <si>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</si>
  <si>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</si>
  <si>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</si>
  <si>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</si>
  <si>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</si>
  <si>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</si>
  <si>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</si>
  <si>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</si>
  <si>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</si>
  <si>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</si>
  <si>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</si>
  <si>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</si>
  <si>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</si>
  <si>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</si>
  <si>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</si>
  <si>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</si>
  <si>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</si>
  <si>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</si>
  <si>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</si>
  <si>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</si>
  <si>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</si>
  <si>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</si>
  <si>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</si>
  <si>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</si>
  <si>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</si>
  <si>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</si>
  <si>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</si>
  <si>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</si>
  <si>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</si>
  <si>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</si>
  <si>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</si>
  <si>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</si>
  <si>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</si>
  <si>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</si>
  <si>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</si>
  <si>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</si>
  <si>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TRƯỞNG KHOA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</si>
  <si>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</si>
  <si>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</si>
  <si>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</si>
  <si>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</si>
  <si>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</si>
  <si>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</si>
  <si>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</si>
  <si>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</si>
  <si>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</si>
  <si>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</si>
  <si>
    <t>Thời điểm kiểm kê: 00 giờ 00 ngày 01 tháng 01 năm 2016</t>
  </si>
  <si>
    <t xml:space="preserve">                 Ngày 01 tháng 01 năm 2016</t>
  </si>
  <si>
    <t>Ông (bà): Đinh Văn Đệ</t>
  </si>
  <si>
    <t xml:space="preserve">Ông (bà): Nguyễn Kính       </t>
  </si>
  <si>
    <t>Ông (bà): Lê Quang Liêm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</si>
  <si>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</si>
  <si>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</si>
  <si>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</si>
  <si>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</si>
  <si>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Ông:Lê Quang Liêm………………………………..</t>
  </si>
  <si>
    <t>Nguyễn Văn Minh</t>
  </si>
  <si>
    <t>BIÊN BẢN KIỂM KÊ TÀI SẢN QUẢN TRỊ NĂM 2016</t>
  </si>
  <si>
    <t>Ngày 01 tháng 01 năm 2016</t>
  </si>
  <si>
    <t xml:space="preserve">Ông (bà): Lâm Viết Dũng </t>
  </si>
  <si>
    <t xml:space="preserve">Ông (bà): Nguyễn Kính      </t>
  </si>
  <si>
    <t xml:space="preserve">Ông (bà): Lê Quang Liêm </t>
  </si>
  <si>
    <t xml:space="preserve">          Ông:Lâm Viết Dũng………………………………..…</t>
  </si>
  <si>
    <t xml:space="preserve">          Ông:Nguyễn Kính………………………………</t>
  </si>
  <si>
    <t xml:space="preserve">          Ông: Lê Quang Liêm………………………………..</t>
  </si>
  <si>
    <t>BIÊN BẢN KIỂM KÊ TÀI SẢN NĂM 2016 (Theo dõi nội bộ)</t>
  </si>
  <si>
    <t>Ông: Đinh Văn Đệ…………………..</t>
  </si>
  <si>
    <t>Ông: Nguyễn Kính……………………</t>
  </si>
  <si>
    <t>Ông: Lâm Viết Dũng…………………………</t>
  </si>
  <si>
    <t>Ông: Lê Quang Liêm……………………</t>
  </si>
  <si>
    <t>Ông (bà): Lâm Viết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</si>
</sst>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5" fillId="0" borderId="8" xfId="0" quotePrefix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9" fillId="0" borderId="0" xfId="0" applyFo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9" fillId="3" borderId="0" xfId="0" applyFont="1" applyFill="1"/>
    <xf numFmtId="0" fontId="0" fillId="3" borderId="0" xfId="0" applyFill="1"/>
    <xf numFmtId="0" fontId="15" fillId="0" borderId="0" xfId="0" applyFont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1" fillId="0" borderId="0" xfId="0" applyFont="1" applyAlignment="1"/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4" fillId="0" borderId="0" xfId="0" applyFont="1"/>
    <xf numFmtId="0" fontId="3" fillId="0" borderId="0" xfId="0" applyFont="1"/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48300" y="447675"/>
          <a:ext cx="14954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1"/>
  <sheetViews>
    <sheetView topLeftCell="A52" workbookViewId="0">
      <selection activeCell="K25" sqref="K25"/>
    </sheetView>
  </sheetViews>
  <sheetFormatPr defaultRowHeight="15" x14ac:dyDescent="0.2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 x14ac:dyDescent="0.25">
      <c r="A1" s="106" t="s">
        <v>180</v>
      </c>
      <c r="B1" s="106"/>
      <c r="C1" s="106"/>
      <c r="D1" s="106"/>
      <c r="E1" s="106"/>
      <c r="F1" s="106"/>
      <c r="G1" s="1"/>
      <c r="H1" s="107" t="s">
        <v>0</v>
      </c>
      <c r="I1" s="107"/>
      <c r="J1" s="107"/>
      <c r="K1" s="107"/>
      <c r="L1" s="107"/>
    </row>
    <row r="2" spans="1:12" ht="16.5" x14ac:dyDescent="0.25">
      <c r="A2" s="107" t="s">
        <v>137</v>
      </c>
      <c r="B2" s="107"/>
      <c r="C2" s="107"/>
      <c r="D2" s="107"/>
      <c r="E2" s="107"/>
      <c r="F2" s="107"/>
      <c r="G2" s="1"/>
      <c r="H2" s="104" t="s">
        <v>1</v>
      </c>
      <c r="I2" s="104"/>
      <c r="J2" s="104"/>
      <c r="K2" s="104"/>
      <c r="L2" s="104"/>
    </row>
    <row r="3" spans="1:12" ht="16.5" x14ac:dyDescent="0.25">
      <c r="A3" s="107" t="s">
        <v>138</v>
      </c>
      <c r="B3" s="107"/>
      <c r="C3" s="107"/>
      <c r="D3" s="107"/>
      <c r="E3" s="107"/>
      <c r="F3" s="107"/>
      <c r="G3" s="1"/>
      <c r="H3" s="39"/>
      <c r="I3" s="39"/>
      <c r="J3" s="39"/>
      <c r="K3" s="39"/>
      <c r="L3" s="39"/>
    </row>
    <row r="4" spans="1:12" ht="23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04" t="s">
        <v>135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6.5" customHeight="1" x14ac:dyDescent="0.25">
      <c r="A6" s="104" t="s">
        <v>139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1:12" ht="16.5" customHeight="1" x14ac:dyDescent="0.25">
      <c r="A7" s="105" t="s">
        <v>186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</row>
    <row r="8" spans="1:12" ht="16.5" customHeight="1" x14ac:dyDescent="0.25">
      <c r="A8" s="105" t="s">
        <v>140</v>
      </c>
      <c r="B8" s="105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6.5" customHeight="1" x14ac:dyDescent="0.25">
      <c r="A9" s="103" t="s">
        <v>141</v>
      </c>
      <c r="B9" s="103"/>
      <c r="C9" s="39"/>
      <c r="D9" s="40" t="s">
        <v>142</v>
      </c>
      <c r="E9" s="39"/>
      <c r="F9" s="103" t="s">
        <v>143</v>
      </c>
      <c r="G9" s="103"/>
      <c r="H9" s="40"/>
      <c r="I9" s="40" t="s">
        <v>144</v>
      </c>
      <c r="J9" s="103" t="s">
        <v>145</v>
      </c>
      <c r="K9" s="103"/>
      <c r="L9" s="103"/>
    </row>
    <row r="10" spans="1:12" ht="16.5" customHeight="1" x14ac:dyDescent="0.25">
      <c r="A10" s="103" t="s">
        <v>188</v>
      </c>
      <c r="B10" s="103"/>
      <c r="C10" s="39"/>
      <c r="D10" s="40" t="s">
        <v>142</v>
      </c>
      <c r="E10" s="39"/>
      <c r="F10" s="103" t="s">
        <v>146</v>
      </c>
      <c r="G10" s="103"/>
      <c r="H10" s="40"/>
      <c r="I10" s="40" t="s">
        <v>144</v>
      </c>
      <c r="J10" s="103" t="s">
        <v>147</v>
      </c>
      <c r="K10" s="103"/>
      <c r="L10" s="103"/>
    </row>
    <row r="11" spans="1:12" ht="16.5" customHeight="1" x14ac:dyDescent="0.25">
      <c r="A11" s="103" t="s">
        <v>210</v>
      </c>
      <c r="B11" s="103"/>
      <c r="C11" s="39"/>
      <c r="D11" s="40" t="s">
        <v>142</v>
      </c>
      <c r="E11" s="39"/>
      <c r="F11" s="103" t="s">
        <v>148</v>
      </c>
      <c r="G11" s="103"/>
      <c r="H11" s="40"/>
      <c r="I11" s="40" t="s">
        <v>144</v>
      </c>
      <c r="J11" s="103" t="s">
        <v>149</v>
      </c>
      <c r="K11" s="103"/>
      <c r="L11" s="103"/>
    </row>
    <row r="12" spans="1:12" ht="16.5" customHeight="1" x14ac:dyDescent="0.25">
      <c r="A12" s="103" t="s">
        <v>189</v>
      </c>
      <c r="B12" s="103"/>
      <c r="C12" s="39"/>
      <c r="D12" s="40" t="s">
        <v>142</v>
      </c>
      <c r="E12" s="39"/>
      <c r="F12" s="55" t="s">
        <v>150</v>
      </c>
      <c r="G12" s="55"/>
      <c r="H12" s="40"/>
      <c r="I12" s="40" t="s">
        <v>144</v>
      </c>
      <c r="J12" s="103" t="s">
        <v>151</v>
      </c>
      <c r="K12" s="103"/>
      <c r="L12" s="103"/>
    </row>
    <row r="13" spans="1:12" ht="16.5" customHeight="1" x14ac:dyDescent="0.25">
      <c r="A13" s="103" t="s">
        <v>152</v>
      </c>
      <c r="B13" s="103"/>
      <c r="C13" s="39"/>
      <c r="D13" s="40" t="s">
        <v>142</v>
      </c>
      <c r="E13" s="39"/>
      <c r="F13" s="103" t="s">
        <v>153</v>
      </c>
      <c r="G13" s="103"/>
      <c r="H13" s="40"/>
      <c r="I13" s="40" t="s">
        <v>144</v>
      </c>
      <c r="J13" s="103" t="s">
        <v>151</v>
      </c>
      <c r="K13" s="103"/>
      <c r="L13" s="103"/>
    </row>
    <row r="14" spans="1:12" ht="16.5" customHeight="1" x14ac:dyDescent="0.25">
      <c r="A14" s="103" t="s">
        <v>190</v>
      </c>
      <c r="B14" s="103"/>
      <c r="C14" s="39"/>
      <c r="D14" s="40" t="s">
        <v>142</v>
      </c>
      <c r="E14" s="39"/>
      <c r="F14" s="103" t="s">
        <v>191</v>
      </c>
      <c r="G14" s="103"/>
      <c r="H14" s="40"/>
      <c r="I14" s="40" t="s">
        <v>144</v>
      </c>
      <c r="J14" s="103" t="s">
        <v>151</v>
      </c>
      <c r="K14" s="103"/>
      <c r="L14" s="103"/>
    </row>
    <row r="15" spans="1:12" ht="16.5" customHeight="1" x14ac:dyDescent="0.25">
      <c r="A15" s="103" t="s">
        <v>154</v>
      </c>
      <c r="B15" s="103"/>
      <c r="C15" s="39"/>
      <c r="D15" s="40" t="s">
        <v>142</v>
      </c>
      <c r="E15" s="39"/>
      <c r="F15" s="103" t="s">
        <v>155</v>
      </c>
      <c r="G15" s="103"/>
      <c r="H15" s="40"/>
      <c r="I15" s="40" t="s">
        <v>144</v>
      </c>
      <c r="J15" s="103" t="s">
        <v>151</v>
      </c>
      <c r="K15" s="103"/>
      <c r="L15" s="103"/>
    </row>
    <row r="16" spans="1:12" ht="16.5" customHeight="1" x14ac:dyDescent="0.25">
      <c r="A16" s="103" t="s">
        <v>156</v>
      </c>
      <c r="B16" s="103"/>
      <c r="C16" s="39"/>
      <c r="D16" s="40" t="s">
        <v>142</v>
      </c>
      <c r="E16" s="39"/>
      <c r="F16" s="103" t="s">
        <v>157</v>
      </c>
      <c r="G16" s="103"/>
      <c r="H16" s="40"/>
      <c r="I16" s="40" t="s">
        <v>144</v>
      </c>
      <c r="J16" s="103" t="s">
        <v>158</v>
      </c>
      <c r="K16" s="103"/>
      <c r="L16" s="103"/>
    </row>
    <row r="17" spans="1:12" ht="16.5" x14ac:dyDescent="0.25">
      <c r="A17" s="103" t="s">
        <v>159</v>
      </c>
      <c r="B17" s="103"/>
      <c r="C17" s="103"/>
      <c r="D17" s="103"/>
      <c r="E17" s="41"/>
      <c r="F17" s="41"/>
      <c r="G17" s="41"/>
      <c r="H17" s="41"/>
      <c r="I17" s="41"/>
      <c r="J17" s="41"/>
      <c r="K17" s="41"/>
      <c r="L17" s="41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2" t="s">
        <v>2</v>
      </c>
      <c r="B19" s="112" t="s">
        <v>3</v>
      </c>
      <c r="C19" s="112" t="s">
        <v>4</v>
      </c>
      <c r="D19" s="115" t="s">
        <v>5</v>
      </c>
      <c r="E19" s="115" t="s">
        <v>6</v>
      </c>
      <c r="F19" s="125" t="s">
        <v>7</v>
      </c>
      <c r="G19" s="112" t="s">
        <v>8</v>
      </c>
      <c r="H19" s="118" t="s">
        <v>9</v>
      </c>
      <c r="I19" s="119"/>
      <c r="J19" s="118" t="s">
        <v>10</v>
      </c>
      <c r="K19" s="119"/>
      <c r="L19" s="122" t="s">
        <v>11</v>
      </c>
    </row>
    <row r="20" spans="1:12" x14ac:dyDescent="0.25">
      <c r="A20" s="113"/>
      <c r="B20" s="113"/>
      <c r="C20" s="113"/>
      <c r="D20" s="116"/>
      <c r="E20" s="116"/>
      <c r="F20" s="126"/>
      <c r="G20" s="113"/>
      <c r="H20" s="120"/>
      <c r="I20" s="121"/>
      <c r="J20" s="120"/>
      <c r="K20" s="121"/>
      <c r="L20" s="123"/>
    </row>
    <row r="21" spans="1:12" x14ac:dyDescent="0.25">
      <c r="A21" s="114"/>
      <c r="B21" s="114"/>
      <c r="C21" s="114"/>
      <c r="D21" s="117"/>
      <c r="E21" s="117"/>
      <c r="F21" s="127"/>
      <c r="G21" s="114"/>
      <c r="H21" s="2" t="s">
        <v>12</v>
      </c>
      <c r="I21" s="3" t="s">
        <v>13</v>
      </c>
      <c r="J21" s="2" t="s">
        <v>12</v>
      </c>
      <c r="K21" s="3" t="s">
        <v>13</v>
      </c>
      <c r="L21" s="124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 x14ac:dyDescent="0.25">
      <c r="A23" s="7">
        <v>1</v>
      </c>
      <c r="B23" s="37" t="s">
        <v>40</v>
      </c>
      <c r="C23" s="8" t="s">
        <v>74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 x14ac:dyDescent="0.25">
      <c r="A24" s="7">
        <v>2</v>
      </c>
      <c r="B24" s="37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 x14ac:dyDescent="0.25">
      <c r="A25" s="7">
        <v>3</v>
      </c>
      <c r="B25" s="37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 x14ac:dyDescent="0.25">
      <c r="A26" s="7">
        <v>4</v>
      </c>
      <c r="B26" s="37" t="s">
        <v>75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 x14ac:dyDescent="0.25">
      <c r="A27" s="7">
        <v>5</v>
      </c>
      <c r="B27" s="37" t="s">
        <v>76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 x14ac:dyDescent="0.25">
      <c r="A28" s="7">
        <v>6</v>
      </c>
      <c r="B28" s="37" t="s">
        <v>76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 x14ac:dyDescent="0.25">
      <c r="A29" s="7">
        <v>7</v>
      </c>
      <c r="B29" s="37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 x14ac:dyDescent="0.25">
      <c r="A30" s="7">
        <v>8</v>
      </c>
      <c r="B30" s="37" t="s">
        <v>30</v>
      </c>
      <c r="C30" s="12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 x14ac:dyDescent="0.25">
      <c r="A31" s="7">
        <v>9</v>
      </c>
      <c r="B31" s="37" t="s">
        <v>77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 x14ac:dyDescent="0.25">
      <c r="A32" s="7">
        <v>10</v>
      </c>
      <c r="B32" s="37" t="s">
        <v>77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 x14ac:dyDescent="0.25">
      <c r="A33" s="7">
        <v>11</v>
      </c>
      <c r="B33" s="37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 x14ac:dyDescent="0.25">
      <c r="A34" s="7">
        <v>12</v>
      </c>
      <c r="B34" s="37" t="s">
        <v>78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 x14ac:dyDescent="0.25">
      <c r="A35" s="7">
        <v>13</v>
      </c>
      <c r="B35" s="37" t="s">
        <v>79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 x14ac:dyDescent="0.25">
      <c r="A36" s="7">
        <v>14</v>
      </c>
      <c r="B36" s="37" t="s">
        <v>78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 x14ac:dyDescent="0.25">
      <c r="A37" s="7">
        <v>15</v>
      </c>
      <c r="B37" s="37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 x14ac:dyDescent="0.25">
      <c r="A38" s="7">
        <v>16</v>
      </c>
      <c r="B38" s="37" t="s">
        <v>31</v>
      </c>
      <c r="C38" s="12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 x14ac:dyDescent="0.25">
      <c r="A39" s="7">
        <v>17</v>
      </c>
      <c r="B39" s="37" t="s">
        <v>31</v>
      </c>
      <c r="C39" s="12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 x14ac:dyDescent="0.25">
      <c r="A40" s="7">
        <v>18</v>
      </c>
      <c r="B40" s="37" t="s">
        <v>31</v>
      </c>
      <c r="C40" s="12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 x14ac:dyDescent="0.25">
      <c r="A41" s="7">
        <v>19</v>
      </c>
      <c r="B41" s="37" t="s">
        <v>80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 x14ac:dyDescent="0.25">
      <c r="A42" s="7">
        <v>20</v>
      </c>
      <c r="B42" s="37" t="s">
        <v>81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 x14ac:dyDescent="0.25">
      <c r="A43" s="7">
        <v>21</v>
      </c>
      <c r="B43" s="37" t="s">
        <v>82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 x14ac:dyDescent="0.25">
      <c r="A44" s="7">
        <v>22</v>
      </c>
      <c r="B44" s="37" t="s">
        <v>76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 x14ac:dyDescent="0.25">
      <c r="A45" s="7">
        <v>23</v>
      </c>
      <c r="B45" s="37" t="s">
        <v>83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 x14ac:dyDescent="0.25">
      <c r="A46" s="7">
        <v>24</v>
      </c>
      <c r="B46" s="37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 x14ac:dyDescent="0.25">
      <c r="A47" s="7">
        <v>25</v>
      </c>
      <c r="B47" s="37" t="s">
        <v>84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 x14ac:dyDescent="0.25">
      <c r="A48" s="7">
        <v>26</v>
      </c>
      <c r="B48" s="37" t="s">
        <v>76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 x14ac:dyDescent="0.25">
      <c r="A49" s="7">
        <v>27</v>
      </c>
      <c r="B49" s="37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 x14ac:dyDescent="0.25">
      <c r="A50" s="7">
        <v>28</v>
      </c>
      <c r="B50" s="37" t="s">
        <v>85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 x14ac:dyDescent="0.25">
      <c r="A51" s="7">
        <v>29</v>
      </c>
      <c r="B51" s="37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 x14ac:dyDescent="0.25">
      <c r="A52" s="7">
        <v>30</v>
      </c>
      <c r="B52" s="37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 x14ac:dyDescent="0.25">
      <c r="A53" s="7">
        <v>31</v>
      </c>
      <c r="B53" s="37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 x14ac:dyDescent="0.25">
      <c r="A54" s="7">
        <v>32</v>
      </c>
      <c r="B54" s="37" t="s">
        <v>37</v>
      </c>
      <c r="C54" s="12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 x14ac:dyDescent="0.25">
      <c r="A55" s="7">
        <v>33</v>
      </c>
      <c r="B55" s="37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 x14ac:dyDescent="0.25">
      <c r="A56" s="7">
        <v>34</v>
      </c>
      <c r="B56" s="37" t="s">
        <v>76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 x14ac:dyDescent="0.25">
      <c r="A57" s="7">
        <v>35</v>
      </c>
      <c r="B57" s="37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 x14ac:dyDescent="0.25">
      <c r="A58" s="7">
        <v>36</v>
      </c>
      <c r="B58" s="37" t="s">
        <v>85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 x14ac:dyDescent="0.25">
      <c r="A59" s="7">
        <v>37</v>
      </c>
      <c r="B59" s="37" t="s">
        <v>76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 x14ac:dyDescent="0.25">
      <c r="A60" s="7">
        <v>38</v>
      </c>
      <c r="B60" s="37" t="s">
        <v>86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 x14ac:dyDescent="0.25">
      <c r="A61" s="7">
        <v>39</v>
      </c>
      <c r="B61" s="37" t="s">
        <v>85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 x14ac:dyDescent="0.25">
      <c r="A62" s="7">
        <v>40</v>
      </c>
      <c r="B62" s="37" t="s">
        <v>87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 x14ac:dyDescent="0.25">
      <c r="A63" s="7">
        <v>41</v>
      </c>
      <c r="B63" s="37" t="s">
        <v>76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 x14ac:dyDescent="0.25">
      <c r="A64" s="7">
        <v>42</v>
      </c>
      <c r="B64" s="37" t="s">
        <v>76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 x14ac:dyDescent="0.25">
      <c r="A65" s="7">
        <v>43</v>
      </c>
      <c r="B65" s="37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 x14ac:dyDescent="0.25">
      <c r="A66" s="7">
        <v>44</v>
      </c>
      <c r="B66" s="37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 x14ac:dyDescent="0.25">
      <c r="A67" s="7">
        <v>45</v>
      </c>
      <c r="B67" s="37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 x14ac:dyDescent="0.25">
      <c r="A68" s="7">
        <v>46</v>
      </c>
      <c r="B68" s="37" t="s">
        <v>38</v>
      </c>
      <c r="C68" s="12" t="s">
        <v>88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 x14ac:dyDescent="0.25">
      <c r="A69" s="7">
        <v>47</v>
      </c>
      <c r="B69" s="37" t="s">
        <v>89</v>
      </c>
      <c r="C69" s="12" t="s">
        <v>90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184</v>
      </c>
    </row>
    <row r="70" spans="1:12" ht="18.75" customHeight="1" x14ac:dyDescent="0.25">
      <c r="A70" s="7">
        <v>48</v>
      </c>
      <c r="B70" s="37" t="s">
        <v>91</v>
      </c>
      <c r="C70" s="12" t="s">
        <v>92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185</v>
      </c>
    </row>
    <row r="71" spans="1:12" ht="18.75" customHeight="1" x14ac:dyDescent="0.25">
      <c r="A71" s="7">
        <v>49</v>
      </c>
      <c r="B71" s="37" t="s">
        <v>93</v>
      </c>
      <c r="C71" s="12" t="s">
        <v>94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 x14ac:dyDescent="0.25">
      <c r="A72" s="7">
        <v>50</v>
      </c>
      <c r="B72" s="37" t="s">
        <v>95</v>
      </c>
      <c r="C72" s="12" t="s">
        <v>96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 x14ac:dyDescent="0.25">
      <c r="A73" s="7">
        <v>51</v>
      </c>
      <c r="B73" s="37" t="s">
        <v>91</v>
      </c>
      <c r="C73" s="12" t="s">
        <v>97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 x14ac:dyDescent="0.25">
      <c r="A74" s="7">
        <v>52</v>
      </c>
      <c r="B74" s="4" t="s">
        <v>98</v>
      </c>
      <c r="C74" s="12" t="s">
        <v>99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 x14ac:dyDescent="0.25">
      <c r="A75" s="7">
        <v>53</v>
      </c>
      <c r="B75" s="4" t="s">
        <v>100</v>
      </c>
      <c r="C75" s="12" t="s">
        <v>101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 x14ac:dyDescent="0.25">
      <c r="A76" s="7">
        <v>54</v>
      </c>
      <c r="B76" s="4" t="s">
        <v>102</v>
      </c>
      <c r="C76" s="12" t="s">
        <v>103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 x14ac:dyDescent="0.25">
      <c r="A77" s="7">
        <v>55</v>
      </c>
      <c r="B77" s="4" t="s">
        <v>35</v>
      </c>
      <c r="C77" s="12" t="s">
        <v>104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 x14ac:dyDescent="0.25">
      <c r="A78" s="7">
        <v>56</v>
      </c>
      <c r="B78" s="4" t="s">
        <v>105</v>
      </c>
      <c r="C78" s="12" t="s">
        <v>106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 x14ac:dyDescent="0.25">
      <c r="A79" s="7">
        <v>57</v>
      </c>
      <c r="B79" s="4" t="s">
        <v>33</v>
      </c>
      <c r="C79" s="12" t="s">
        <v>107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 x14ac:dyDescent="0.25">
      <c r="A80" s="7">
        <v>58</v>
      </c>
      <c r="B80" s="4" t="s">
        <v>108</v>
      </c>
      <c r="C80" s="12" t="s">
        <v>109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3" ht="18.75" customHeight="1" x14ac:dyDescent="0.25">
      <c r="A81" s="7">
        <v>59</v>
      </c>
      <c r="B81" s="4" t="s">
        <v>110</v>
      </c>
      <c r="C81" s="12" t="s">
        <v>111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3" ht="18.75" customHeight="1" x14ac:dyDescent="0.25">
      <c r="A82" s="7">
        <v>60</v>
      </c>
      <c r="B82" s="4" t="s">
        <v>112</v>
      </c>
      <c r="C82" s="12" t="s">
        <v>113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3" ht="18.75" customHeight="1" x14ac:dyDescent="0.25">
      <c r="A83" s="7">
        <v>61</v>
      </c>
      <c r="B83" s="4" t="s">
        <v>36</v>
      </c>
      <c r="C83" s="12" t="s">
        <v>114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3" ht="18.75" customHeight="1" x14ac:dyDescent="0.25">
      <c r="A84" s="7">
        <v>62</v>
      </c>
      <c r="B84" s="38" t="s">
        <v>65</v>
      </c>
      <c r="C84" s="12" t="s">
        <v>115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3" ht="18.75" customHeight="1" x14ac:dyDescent="0.25">
      <c r="A85" s="7">
        <v>63</v>
      </c>
      <c r="B85" s="38" t="s">
        <v>98</v>
      </c>
      <c r="C85" s="12" t="s">
        <v>116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3" ht="18.75" customHeight="1" x14ac:dyDescent="0.25">
      <c r="A86" s="7">
        <v>64</v>
      </c>
      <c r="B86" s="38" t="s">
        <v>117</v>
      </c>
      <c r="C86" s="12" t="s">
        <v>118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3" ht="18.75" customHeight="1" x14ac:dyDescent="0.25">
      <c r="A87" s="7">
        <v>65</v>
      </c>
      <c r="B87" s="38" t="s">
        <v>36</v>
      </c>
      <c r="C87" s="12" t="s">
        <v>119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3" ht="18.75" customHeight="1" x14ac:dyDescent="0.25">
      <c r="A88" s="7">
        <v>66</v>
      </c>
      <c r="B88" s="38" t="s">
        <v>43</v>
      </c>
      <c r="C88" s="12" t="s">
        <v>120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3" ht="18.75" customHeight="1" x14ac:dyDescent="0.25">
      <c r="A89" s="7">
        <v>67</v>
      </c>
      <c r="B89" s="4" t="s">
        <v>89</v>
      </c>
      <c r="C89" s="12" t="s">
        <v>121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3" ht="18.75" customHeight="1" x14ac:dyDescent="0.25">
      <c r="A90" s="7">
        <v>68</v>
      </c>
      <c r="B90" s="4" t="s">
        <v>65</v>
      </c>
      <c r="C90" s="12" t="s">
        <v>122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3" ht="18.75" customHeight="1" x14ac:dyDescent="0.25">
      <c r="A91" s="7">
        <v>69</v>
      </c>
      <c r="B91" s="4" t="s">
        <v>39</v>
      </c>
      <c r="C91" s="12" t="s">
        <v>123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3" ht="18.75" customHeight="1" x14ac:dyDescent="0.25">
      <c r="A92" s="7">
        <v>70</v>
      </c>
      <c r="B92" s="4" t="s">
        <v>36</v>
      </c>
      <c r="C92" s="12" t="s">
        <v>124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3" ht="18.75" customHeight="1" x14ac:dyDescent="0.25">
      <c r="A93" s="7">
        <v>71</v>
      </c>
      <c r="B93" s="4" t="s">
        <v>42</v>
      </c>
      <c r="C93" s="12" t="s">
        <v>125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  <c r="M93" s="91"/>
    </row>
    <row r="94" spans="1:13" ht="18.75" customHeight="1" x14ac:dyDescent="0.25">
      <c r="A94" s="7">
        <v>72</v>
      </c>
      <c r="B94" s="4" t="s">
        <v>126</v>
      </c>
      <c r="C94" s="12" t="s">
        <v>127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  <c r="M94" s="91"/>
    </row>
    <row r="95" spans="1:13" ht="18.75" customHeight="1" x14ac:dyDescent="0.25">
      <c r="A95" s="7">
        <v>73</v>
      </c>
      <c r="B95" s="4" t="s">
        <v>128</v>
      </c>
      <c r="C95" s="12" t="s">
        <v>129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  <c r="M95" s="91"/>
    </row>
    <row r="96" spans="1:13" ht="18.75" customHeight="1" x14ac:dyDescent="0.25">
      <c r="A96" s="7">
        <v>74</v>
      </c>
      <c r="B96" s="4" t="s">
        <v>41</v>
      </c>
      <c r="C96" s="12" t="s">
        <v>130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  <c r="M96" s="91"/>
    </row>
    <row r="97" spans="1:13" ht="18.75" customHeight="1" x14ac:dyDescent="0.25">
      <c r="A97" s="7">
        <v>75</v>
      </c>
      <c r="B97" s="4" t="s">
        <v>65</v>
      </c>
      <c r="C97" s="12" t="s">
        <v>131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  <c r="M97" s="91"/>
    </row>
    <row r="98" spans="1:13" s="100" customFormat="1" ht="18.75" customHeight="1" x14ac:dyDescent="0.25">
      <c r="A98" s="92">
        <v>76</v>
      </c>
      <c r="B98" s="93" t="s">
        <v>132</v>
      </c>
      <c r="C98" s="94" t="s">
        <v>133</v>
      </c>
      <c r="D98" s="95">
        <v>2012</v>
      </c>
      <c r="E98" s="94" t="s">
        <v>25</v>
      </c>
      <c r="F98" s="94" t="s">
        <v>25</v>
      </c>
      <c r="G98" s="96">
        <v>450000</v>
      </c>
      <c r="H98" s="94">
        <v>12</v>
      </c>
      <c r="I98" s="97">
        <f>G98*H98</f>
        <v>5400000</v>
      </c>
      <c r="J98" s="94">
        <v>12</v>
      </c>
      <c r="K98" s="97">
        <f>J98*G98</f>
        <v>5400000</v>
      </c>
      <c r="L98" s="98"/>
      <c r="M98" s="99"/>
    </row>
    <row r="99" spans="1:13" s="100" customFormat="1" ht="18.75" customHeight="1" x14ac:dyDescent="0.25">
      <c r="A99" s="92">
        <v>77</v>
      </c>
      <c r="B99" s="93" t="s">
        <v>65</v>
      </c>
      <c r="C99" s="94" t="s">
        <v>134</v>
      </c>
      <c r="D99" s="95">
        <v>2013</v>
      </c>
      <c r="E99" s="94" t="s">
        <v>25</v>
      </c>
      <c r="F99" s="94" t="s">
        <v>25</v>
      </c>
      <c r="G99" s="96">
        <v>450000</v>
      </c>
      <c r="H99" s="94">
        <v>1</v>
      </c>
      <c r="I99" s="97">
        <f>G99*H99</f>
        <v>450000</v>
      </c>
      <c r="J99" s="94">
        <v>1</v>
      </c>
      <c r="K99" s="97">
        <f>J99*G99</f>
        <v>450000</v>
      </c>
      <c r="L99" s="98"/>
      <c r="M99" s="99"/>
    </row>
    <row r="100" spans="1:13" s="100" customFormat="1" ht="18.75" customHeight="1" x14ac:dyDescent="0.25">
      <c r="A100" s="92">
        <v>78</v>
      </c>
      <c r="B100" s="93" t="s">
        <v>181</v>
      </c>
      <c r="C100" s="94" t="s">
        <v>182</v>
      </c>
      <c r="D100" s="95">
        <v>2013</v>
      </c>
      <c r="E100" s="95" t="s">
        <v>183</v>
      </c>
      <c r="F100" s="94" t="s">
        <v>25</v>
      </c>
      <c r="G100" s="96">
        <v>350000</v>
      </c>
      <c r="H100" s="94">
        <v>3</v>
      </c>
      <c r="I100" s="97">
        <f t="shared" ref="I100" si="4">G100*H100</f>
        <v>1050000</v>
      </c>
      <c r="J100" s="94">
        <v>3</v>
      </c>
      <c r="K100" s="97">
        <f t="shared" ref="K100" si="5">J100*G100</f>
        <v>1050000</v>
      </c>
      <c r="L100" s="98"/>
    </row>
    <row r="101" spans="1:13" ht="18.75" customHeight="1" x14ac:dyDescent="0.25">
      <c r="A101" s="42"/>
      <c r="B101" s="109" t="s">
        <v>136</v>
      </c>
      <c r="C101" s="110"/>
      <c r="D101" s="110"/>
      <c r="E101" s="110"/>
      <c r="F101" s="111"/>
      <c r="G101" s="43">
        <f>SUM(G23:G100)</f>
        <v>92879000</v>
      </c>
      <c r="H101" s="44">
        <f>SUM(H23:H100)</f>
        <v>1675</v>
      </c>
      <c r="I101" s="45">
        <f>SUM(I23:I100)</f>
        <v>1055374000</v>
      </c>
      <c r="J101" s="44">
        <f>SUM(J23:J100)</f>
        <v>1675</v>
      </c>
      <c r="K101" s="45">
        <f>SUM(K23:K100)</f>
        <v>1055374000</v>
      </c>
      <c r="L101" s="46"/>
    </row>
    <row r="102" spans="1:13" ht="15" customHeight="1" x14ac:dyDescent="0.25">
      <c r="A102" s="82"/>
      <c r="B102" s="83"/>
      <c r="C102" s="83"/>
      <c r="D102" s="83"/>
      <c r="E102" s="83"/>
      <c r="F102" s="83"/>
      <c r="G102" s="84"/>
      <c r="H102" s="85"/>
      <c r="I102" s="86"/>
      <c r="J102" s="85"/>
      <c r="K102" s="86"/>
      <c r="L102" s="87"/>
    </row>
    <row r="103" spans="1:13" ht="16.5" x14ac:dyDescent="0.25">
      <c r="A103" s="104" t="s">
        <v>160</v>
      </c>
      <c r="B103" s="104"/>
      <c r="C103" s="104"/>
      <c r="D103" s="1"/>
      <c r="E103" s="1"/>
      <c r="F103" s="1"/>
      <c r="G103" s="1"/>
      <c r="H103" s="1"/>
      <c r="I103" s="108" t="s">
        <v>187</v>
      </c>
      <c r="J103" s="108"/>
      <c r="K103" s="108"/>
      <c r="L103" s="108"/>
    </row>
    <row r="104" spans="1:13" ht="16.5" x14ac:dyDescent="0.25">
      <c r="A104" s="104" t="s">
        <v>161</v>
      </c>
      <c r="B104" s="104"/>
      <c r="C104" s="104"/>
      <c r="D104" s="104" t="s">
        <v>162</v>
      </c>
      <c r="E104" s="104"/>
      <c r="F104" s="104"/>
      <c r="G104" s="104"/>
      <c r="H104" s="1"/>
      <c r="I104" s="81"/>
      <c r="J104" s="104" t="s">
        <v>175</v>
      </c>
      <c r="K104" s="104"/>
      <c r="L104" s="104"/>
    </row>
    <row r="105" spans="1:13" ht="16.5" x14ac:dyDescent="0.25">
      <c r="A105" s="1"/>
      <c r="B105" s="1"/>
      <c r="C105" s="1"/>
      <c r="D105" s="128" t="s">
        <v>192</v>
      </c>
      <c r="E105" s="128"/>
      <c r="F105" s="128"/>
      <c r="G105" s="128"/>
      <c r="H105" s="128"/>
      <c r="I105" s="128"/>
      <c r="J105" s="1"/>
      <c r="K105" s="1"/>
      <c r="L105" s="1"/>
    </row>
    <row r="106" spans="1:13" ht="16.5" x14ac:dyDescent="0.25">
      <c r="A106" s="1"/>
      <c r="B106" s="1"/>
      <c r="C106" s="1"/>
      <c r="D106" s="128" t="s">
        <v>193</v>
      </c>
      <c r="E106" s="128"/>
      <c r="F106" s="128"/>
      <c r="G106" s="128"/>
      <c r="H106" s="128"/>
      <c r="I106" s="128"/>
      <c r="J106" s="1"/>
      <c r="K106" s="1"/>
      <c r="L106" s="1"/>
    </row>
    <row r="107" spans="1:13" ht="16.5" x14ac:dyDescent="0.25">
      <c r="A107" s="1"/>
      <c r="B107" s="1"/>
      <c r="C107" s="1"/>
      <c r="D107" s="128" t="s">
        <v>194</v>
      </c>
      <c r="E107" s="128"/>
      <c r="F107" s="128"/>
      <c r="G107" s="128"/>
      <c r="H107" s="128"/>
      <c r="I107" s="128"/>
      <c r="J107" s="1"/>
      <c r="K107" s="1"/>
      <c r="L107" s="1"/>
    </row>
    <row r="108" spans="1:13" ht="16.5" x14ac:dyDescent="0.25">
      <c r="A108" s="1"/>
      <c r="B108" s="1"/>
      <c r="C108" s="1"/>
      <c r="D108" s="128" t="s">
        <v>163</v>
      </c>
      <c r="E108" s="128"/>
      <c r="F108" s="128"/>
      <c r="G108" s="128"/>
      <c r="H108" s="128"/>
      <c r="I108" s="128"/>
      <c r="J108" s="1"/>
      <c r="K108" s="1"/>
      <c r="L108" s="1"/>
    </row>
    <row r="109" spans="1:13" ht="16.5" x14ac:dyDescent="0.25">
      <c r="A109" s="104" t="s">
        <v>164</v>
      </c>
      <c r="B109" s="104"/>
      <c r="C109" s="104"/>
      <c r="D109" s="128" t="s">
        <v>195</v>
      </c>
      <c r="E109" s="128"/>
      <c r="F109" s="128"/>
      <c r="G109" s="128"/>
      <c r="H109" s="128"/>
      <c r="I109" s="128"/>
      <c r="J109" s="104" t="s">
        <v>196</v>
      </c>
      <c r="K109" s="104"/>
      <c r="L109" s="104"/>
    </row>
    <row r="110" spans="1:13" ht="16.5" x14ac:dyDescent="0.25">
      <c r="A110" s="1"/>
      <c r="B110" s="1"/>
      <c r="C110" s="1"/>
      <c r="D110" s="128" t="s">
        <v>165</v>
      </c>
      <c r="E110" s="128"/>
      <c r="F110" s="128"/>
      <c r="G110" s="128"/>
      <c r="H110" s="128"/>
      <c r="I110" s="128"/>
      <c r="J110" s="1"/>
      <c r="K110" s="1"/>
      <c r="L110" s="1"/>
    </row>
    <row r="111" spans="1:13" ht="16.5" x14ac:dyDescent="0.25">
      <c r="A111" s="1"/>
      <c r="B111" s="1"/>
      <c r="C111" s="1"/>
      <c r="D111" s="128" t="s">
        <v>166</v>
      </c>
      <c r="E111" s="128"/>
      <c r="F111" s="128"/>
      <c r="G111" s="128"/>
      <c r="H111" s="128"/>
      <c r="I111" s="128"/>
      <c r="J111" s="1"/>
      <c r="K111" s="1"/>
      <c r="L111" s="1"/>
    </row>
  </sheetData>
  <mergeCells count="58">
    <mergeCell ref="D110:I110"/>
    <mergeCell ref="D111:I111"/>
    <mergeCell ref="D107:I107"/>
    <mergeCell ref="D108:I108"/>
    <mergeCell ref="A109:C109"/>
    <mergeCell ref="D109:I109"/>
    <mergeCell ref="J109:L109"/>
    <mergeCell ref="A104:C104"/>
    <mergeCell ref="D104:G104"/>
    <mergeCell ref="J104:L104"/>
    <mergeCell ref="D105:I105"/>
    <mergeCell ref="D106:I10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6:L6"/>
    <mergeCell ref="A7:L7"/>
    <mergeCell ref="A8:B8"/>
    <mergeCell ref="A9:B9"/>
    <mergeCell ref="F9:G9"/>
    <mergeCell ref="J9:L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4" workbookViewId="0">
      <selection activeCell="E34" sqref="A5:N34"/>
    </sheetView>
  </sheetViews>
  <sheetFormatPr defaultRowHeight="15" x14ac:dyDescent="0.25"/>
  <cols>
    <col min="1" max="1" width="5.5703125" style="16" customWidth="1"/>
    <col min="2" max="2" width="36.7109375" style="16" customWidth="1"/>
    <col min="3" max="3" width="9.5703125" style="16" hidden="1" customWidth="1"/>
    <col min="4" max="4" width="7.7109375" style="16" hidden="1" customWidth="1"/>
    <col min="5" max="5" width="9.140625" style="16" customWidth="1"/>
    <col min="6" max="6" width="0" style="16" hidden="1" customWidth="1"/>
    <col min="7" max="7" width="6.5703125" style="16" customWidth="1"/>
    <col min="8" max="8" width="11.42578125" style="16" customWidth="1"/>
    <col min="9" max="9" width="10.7109375" style="16" customWidth="1"/>
    <col min="10" max="10" width="13.85546875" style="16" customWidth="1"/>
    <col min="11" max="11" width="7" style="16" customWidth="1"/>
    <col min="12" max="12" width="10.85546875" style="16" customWidth="1"/>
    <col min="13" max="13" width="9.7109375" style="16" customWidth="1"/>
    <col min="14" max="14" width="8.140625" style="16" customWidth="1"/>
    <col min="15" max="16384" width="9.140625" style="16"/>
  </cols>
  <sheetData>
    <row r="1" spans="1:14" ht="16.5" x14ac:dyDescent="0.25">
      <c r="A1" s="108" t="s">
        <v>180</v>
      </c>
      <c r="B1" s="108"/>
      <c r="C1" s="108"/>
      <c r="D1" s="108"/>
      <c r="E1" s="108"/>
      <c r="F1" s="1"/>
      <c r="G1" s="1"/>
      <c r="H1" s="107" t="s">
        <v>0</v>
      </c>
      <c r="I1" s="107"/>
      <c r="J1" s="107"/>
      <c r="K1" s="107"/>
      <c r="L1" s="107"/>
      <c r="M1" s="107"/>
      <c r="N1" s="107"/>
    </row>
    <row r="2" spans="1:14" ht="16.5" x14ac:dyDescent="0.25">
      <c r="A2" s="104" t="s">
        <v>137</v>
      </c>
      <c r="B2" s="104"/>
      <c r="C2" s="104"/>
      <c r="D2" s="104"/>
      <c r="E2" s="104"/>
      <c r="F2" s="1"/>
      <c r="G2" s="1"/>
      <c r="H2" s="104" t="s">
        <v>1</v>
      </c>
      <c r="I2" s="104"/>
      <c r="J2" s="104"/>
      <c r="K2" s="104"/>
      <c r="L2" s="104"/>
      <c r="M2" s="104"/>
      <c r="N2" s="104"/>
    </row>
    <row r="3" spans="1:14" ht="16.5" x14ac:dyDescent="0.25">
      <c r="A3" s="104" t="s">
        <v>138</v>
      </c>
      <c r="B3" s="104"/>
      <c r="C3" s="104"/>
      <c r="D3" s="104"/>
      <c r="E3" s="104"/>
      <c r="F3" s="1"/>
      <c r="G3" s="1"/>
      <c r="H3" s="54"/>
      <c r="I3" s="54"/>
      <c r="J3" s="54"/>
      <c r="K3" s="54"/>
      <c r="L3" s="54"/>
      <c r="M3" s="54"/>
      <c r="N3" s="54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04" t="s">
        <v>197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16.5" x14ac:dyDescent="0.25">
      <c r="A6" s="104" t="s">
        <v>139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14" s="56" customFormat="1" ht="16.5" x14ac:dyDescent="0.25">
      <c r="A7" s="144" t="s">
        <v>186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54"/>
      <c r="N7" s="54"/>
    </row>
    <row r="8" spans="1:14" s="56" customFormat="1" ht="16.5" x14ac:dyDescent="0.25">
      <c r="A8" s="105" t="s">
        <v>140</v>
      </c>
      <c r="B8" s="105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s="56" customFormat="1" ht="16.5" x14ac:dyDescent="0.25">
      <c r="A9" s="103" t="s">
        <v>141</v>
      </c>
      <c r="B9" s="103"/>
      <c r="C9" s="54"/>
      <c r="D9" s="54"/>
      <c r="E9" s="52" t="s">
        <v>142</v>
      </c>
      <c r="F9" s="53"/>
      <c r="G9" s="103" t="s">
        <v>143</v>
      </c>
      <c r="H9" s="103"/>
      <c r="I9" s="54"/>
      <c r="J9" s="52" t="s">
        <v>144</v>
      </c>
      <c r="K9" s="103" t="s">
        <v>145</v>
      </c>
      <c r="L9" s="103"/>
      <c r="M9" s="103"/>
      <c r="N9" s="103"/>
    </row>
    <row r="10" spans="1:14" s="56" customFormat="1" ht="16.5" x14ac:dyDescent="0.25">
      <c r="A10" s="103" t="s">
        <v>188</v>
      </c>
      <c r="B10" s="103"/>
      <c r="C10" s="54"/>
      <c r="D10" s="54"/>
      <c r="E10" s="52" t="s">
        <v>142</v>
      </c>
      <c r="F10" s="53"/>
      <c r="G10" s="103" t="s">
        <v>146</v>
      </c>
      <c r="H10" s="103"/>
      <c r="I10" s="54"/>
      <c r="J10" s="52" t="s">
        <v>144</v>
      </c>
      <c r="K10" s="103" t="s">
        <v>147</v>
      </c>
      <c r="L10" s="103"/>
      <c r="M10" s="103"/>
      <c r="N10" s="103"/>
    </row>
    <row r="11" spans="1:14" s="56" customFormat="1" ht="16.5" x14ac:dyDescent="0.25">
      <c r="A11" s="103" t="s">
        <v>199</v>
      </c>
      <c r="B11" s="103"/>
      <c r="C11" s="54"/>
      <c r="D11" s="54"/>
      <c r="E11" s="52" t="s">
        <v>142</v>
      </c>
      <c r="F11" s="53"/>
      <c r="G11" s="103" t="s">
        <v>148</v>
      </c>
      <c r="H11" s="103"/>
      <c r="I11" s="54"/>
      <c r="J11" s="52" t="s">
        <v>144</v>
      </c>
      <c r="K11" s="133" t="s">
        <v>149</v>
      </c>
      <c r="L11" s="133"/>
      <c r="M11" s="133"/>
      <c r="N11" s="133"/>
    </row>
    <row r="12" spans="1:14" s="56" customFormat="1" ht="16.5" x14ac:dyDescent="0.25">
      <c r="A12" s="103" t="s">
        <v>200</v>
      </c>
      <c r="B12" s="103"/>
      <c r="C12" s="54"/>
      <c r="D12" s="54"/>
      <c r="E12" s="52" t="s">
        <v>142</v>
      </c>
      <c r="F12" s="53"/>
      <c r="G12" s="55" t="s">
        <v>150</v>
      </c>
      <c r="H12" s="55"/>
      <c r="I12" s="54"/>
      <c r="J12" s="52" t="s">
        <v>144</v>
      </c>
      <c r="K12" s="103" t="s">
        <v>151</v>
      </c>
      <c r="L12" s="103"/>
      <c r="M12" s="103"/>
      <c r="N12" s="103"/>
    </row>
    <row r="13" spans="1:14" s="56" customFormat="1" ht="16.5" x14ac:dyDescent="0.25">
      <c r="A13" s="103" t="s">
        <v>152</v>
      </c>
      <c r="B13" s="103"/>
      <c r="C13" s="54"/>
      <c r="D13" s="54"/>
      <c r="E13" s="52" t="s">
        <v>142</v>
      </c>
      <c r="F13" s="53"/>
      <c r="G13" s="103" t="s">
        <v>153</v>
      </c>
      <c r="H13" s="103"/>
      <c r="I13" s="103"/>
      <c r="J13" s="52" t="s">
        <v>144</v>
      </c>
      <c r="K13" s="103" t="s">
        <v>151</v>
      </c>
      <c r="L13" s="103"/>
      <c r="M13" s="103"/>
      <c r="N13" s="103"/>
    </row>
    <row r="14" spans="1:14" s="56" customFormat="1" ht="16.5" x14ac:dyDescent="0.25">
      <c r="A14" s="103" t="s">
        <v>201</v>
      </c>
      <c r="B14" s="103"/>
      <c r="C14" s="54"/>
      <c r="D14" s="54"/>
      <c r="E14" s="52" t="s">
        <v>142</v>
      </c>
      <c r="F14" s="53"/>
      <c r="G14" s="90" t="s">
        <v>191</v>
      </c>
      <c r="H14" s="90"/>
      <c r="I14" s="89"/>
      <c r="J14" s="52" t="s">
        <v>144</v>
      </c>
      <c r="K14" s="103" t="s">
        <v>151</v>
      </c>
      <c r="L14" s="103"/>
      <c r="M14" s="103"/>
      <c r="N14" s="103"/>
    </row>
    <row r="15" spans="1:14" s="56" customFormat="1" ht="16.5" x14ac:dyDescent="0.25">
      <c r="A15" s="103" t="s">
        <v>154</v>
      </c>
      <c r="B15" s="103"/>
      <c r="C15" s="54"/>
      <c r="D15" s="54"/>
      <c r="E15" s="52" t="s">
        <v>142</v>
      </c>
      <c r="F15" s="53"/>
      <c r="G15" s="103" t="s">
        <v>155</v>
      </c>
      <c r="H15" s="103"/>
      <c r="I15" s="54"/>
      <c r="J15" s="52" t="s">
        <v>144</v>
      </c>
      <c r="K15" s="103" t="s">
        <v>151</v>
      </c>
      <c r="L15" s="103"/>
      <c r="M15" s="103"/>
      <c r="N15" s="103"/>
    </row>
    <row r="16" spans="1:14" ht="16.5" x14ac:dyDescent="0.25">
      <c r="A16" s="103" t="s">
        <v>156</v>
      </c>
      <c r="B16" s="103"/>
      <c r="C16" s="54"/>
      <c r="D16" s="54"/>
      <c r="E16" s="52" t="s">
        <v>142</v>
      </c>
      <c r="F16" s="53"/>
      <c r="G16" s="103" t="s">
        <v>157</v>
      </c>
      <c r="H16" s="103"/>
      <c r="I16" s="54"/>
      <c r="J16" s="52" t="s">
        <v>144</v>
      </c>
      <c r="K16" s="103" t="s">
        <v>158</v>
      </c>
      <c r="L16" s="103"/>
      <c r="M16" s="103"/>
      <c r="N16" s="103"/>
    </row>
    <row r="17" spans="1:14" ht="15" customHeight="1" x14ac:dyDescent="0.25">
      <c r="A17" s="62" t="s">
        <v>167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4" x14ac:dyDescent="0.25">
      <c r="A18" s="137" t="s">
        <v>2</v>
      </c>
      <c r="B18" s="137" t="s">
        <v>44</v>
      </c>
      <c r="C18" s="142" t="s">
        <v>45</v>
      </c>
      <c r="D18" s="142" t="s">
        <v>46</v>
      </c>
      <c r="E18" s="137" t="s">
        <v>47</v>
      </c>
      <c r="F18" s="137" t="s">
        <v>48</v>
      </c>
      <c r="G18" s="134" t="s">
        <v>49</v>
      </c>
      <c r="H18" s="135"/>
      <c r="I18" s="135"/>
      <c r="J18" s="136"/>
      <c r="K18" s="134" t="s">
        <v>10</v>
      </c>
      <c r="L18" s="135"/>
      <c r="M18" s="136"/>
      <c r="N18" s="122" t="s">
        <v>11</v>
      </c>
    </row>
    <row r="19" spans="1:14" ht="21" x14ac:dyDescent="0.25">
      <c r="A19" s="138"/>
      <c r="B19" s="138"/>
      <c r="C19" s="143"/>
      <c r="D19" s="143"/>
      <c r="E19" s="138"/>
      <c r="F19" s="138"/>
      <c r="G19" s="17" t="s">
        <v>12</v>
      </c>
      <c r="H19" s="17" t="s">
        <v>8</v>
      </c>
      <c r="I19" s="17" t="s">
        <v>50</v>
      </c>
      <c r="J19" s="17" t="s">
        <v>51</v>
      </c>
      <c r="K19" s="17" t="s">
        <v>12</v>
      </c>
      <c r="L19" s="17" t="s">
        <v>50</v>
      </c>
      <c r="M19" s="17" t="s">
        <v>51</v>
      </c>
      <c r="N19" s="124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x14ac:dyDescent="0.25">
      <c r="A21" s="64" t="s">
        <v>52</v>
      </c>
      <c r="B21" s="65" t="s">
        <v>168</v>
      </c>
      <c r="C21" s="66"/>
      <c r="D21" s="66"/>
      <c r="E21" s="67">
        <v>5001462</v>
      </c>
      <c r="F21" s="68" t="s">
        <v>169</v>
      </c>
      <c r="G21" s="69">
        <v>1</v>
      </c>
      <c r="H21" s="70">
        <v>5950000</v>
      </c>
      <c r="I21" s="71">
        <f>H21*G21</f>
        <v>5950000</v>
      </c>
      <c r="J21" s="71">
        <v>0</v>
      </c>
      <c r="K21" s="69">
        <v>1</v>
      </c>
      <c r="L21" s="70">
        <v>5950000</v>
      </c>
      <c r="M21" s="71">
        <f>J21</f>
        <v>0</v>
      </c>
      <c r="N21" s="21"/>
    </row>
    <row r="22" spans="1:14" ht="19.5" customHeight="1" x14ac:dyDescent="0.25">
      <c r="A22" s="64" t="s">
        <v>53</v>
      </c>
      <c r="B22" s="65" t="s">
        <v>170</v>
      </c>
      <c r="C22" s="20" t="s">
        <v>56</v>
      </c>
      <c r="D22" s="72">
        <v>40416</v>
      </c>
      <c r="E22" s="73">
        <v>5001908</v>
      </c>
      <c r="F22" s="74" t="s">
        <v>169</v>
      </c>
      <c r="G22" s="69">
        <v>4</v>
      </c>
      <c r="H22" s="75">
        <v>7800000</v>
      </c>
      <c r="I22" s="71">
        <f>H22*G22</f>
        <v>31200000</v>
      </c>
      <c r="J22" s="102">
        <v>7800000</v>
      </c>
      <c r="K22" s="69">
        <v>4</v>
      </c>
      <c r="L22" s="70">
        <v>31200000</v>
      </c>
      <c r="M22" s="102">
        <f>J22</f>
        <v>7800000</v>
      </c>
      <c r="N22" s="21"/>
    </row>
    <row r="23" spans="1:14" ht="26.25" customHeight="1" x14ac:dyDescent="0.25">
      <c r="A23" s="64" t="s">
        <v>54</v>
      </c>
      <c r="B23" s="65" t="s">
        <v>171</v>
      </c>
      <c r="C23" s="20" t="s">
        <v>172</v>
      </c>
      <c r="D23" s="72">
        <v>40416</v>
      </c>
      <c r="E23" s="73">
        <v>5001909</v>
      </c>
      <c r="F23" s="74" t="s">
        <v>169</v>
      </c>
      <c r="G23" s="69">
        <v>7</v>
      </c>
      <c r="H23" s="75">
        <v>5900000</v>
      </c>
      <c r="I23" s="71">
        <f>H23*G23</f>
        <v>41300000</v>
      </c>
      <c r="J23" s="102">
        <v>10325000</v>
      </c>
      <c r="K23" s="69">
        <v>7</v>
      </c>
      <c r="L23" s="70">
        <v>41300000</v>
      </c>
      <c r="M23" s="102">
        <f>J23</f>
        <v>10325000</v>
      </c>
      <c r="N23" s="21"/>
    </row>
    <row r="24" spans="1:14" x14ac:dyDescent="0.25">
      <c r="A24" s="64" t="s">
        <v>55</v>
      </c>
      <c r="B24" s="65" t="s">
        <v>173</v>
      </c>
      <c r="C24" s="20" t="s">
        <v>174</v>
      </c>
      <c r="D24" s="72">
        <v>40416</v>
      </c>
      <c r="E24" s="73">
        <v>5001910</v>
      </c>
      <c r="F24" s="74" t="s">
        <v>169</v>
      </c>
      <c r="G24" s="69">
        <v>12</v>
      </c>
      <c r="H24" s="75">
        <v>7800000</v>
      </c>
      <c r="I24" s="71">
        <f>H24*G24</f>
        <v>93600000</v>
      </c>
      <c r="J24" s="102">
        <v>23400000</v>
      </c>
      <c r="K24" s="69">
        <v>12</v>
      </c>
      <c r="L24" s="70">
        <v>93600000</v>
      </c>
      <c r="M24" s="102">
        <f>J24</f>
        <v>23400000</v>
      </c>
      <c r="N24" s="21"/>
    </row>
    <row r="25" spans="1:14" x14ac:dyDescent="0.25">
      <c r="A25" s="47"/>
      <c r="B25" s="139" t="s">
        <v>136</v>
      </c>
      <c r="C25" s="140"/>
      <c r="D25" s="140"/>
      <c r="E25" s="141"/>
      <c r="F25" s="48"/>
      <c r="G25" s="49">
        <f>SUM(G21:G24)</f>
        <v>24</v>
      </c>
      <c r="H25" s="50"/>
      <c r="I25" s="51">
        <f>SUM(I21:I24)</f>
        <v>172050000</v>
      </c>
      <c r="J25" s="51">
        <f>SUM(J21:J24)</f>
        <v>41525000</v>
      </c>
      <c r="K25" s="49">
        <f>SUM(K21:K24)</f>
        <v>24</v>
      </c>
      <c r="L25" s="50">
        <f>SUM(L21:L24)</f>
        <v>172050000</v>
      </c>
      <c r="M25" s="51">
        <f>SUM(M21:M24)</f>
        <v>41525000</v>
      </c>
      <c r="N25" s="50"/>
    </row>
    <row r="26" spans="1:14" ht="16.5" x14ac:dyDescent="0.25">
      <c r="A26" s="130" t="s">
        <v>160</v>
      </c>
      <c r="B26" s="130"/>
      <c r="C26" s="130"/>
      <c r="D26" s="130"/>
      <c r="E26" s="76"/>
      <c r="F26" s="76"/>
      <c r="G26" s="76"/>
      <c r="H26" s="107"/>
      <c r="I26" s="107"/>
      <c r="J26" s="107"/>
      <c r="K26" s="106" t="s">
        <v>198</v>
      </c>
      <c r="L26" s="106"/>
      <c r="M26" s="106"/>
      <c r="N26" s="106"/>
    </row>
    <row r="27" spans="1:14" ht="15.75" x14ac:dyDescent="0.25">
      <c r="A27" s="107" t="s">
        <v>161</v>
      </c>
      <c r="B27" s="107"/>
      <c r="C27" s="107"/>
      <c r="D27" s="107"/>
      <c r="E27" s="131" t="s">
        <v>162</v>
      </c>
      <c r="F27" s="131"/>
      <c r="G27" s="131"/>
      <c r="H27" s="131"/>
      <c r="I27" s="56"/>
      <c r="J27" s="101"/>
      <c r="K27" s="132" t="s">
        <v>175</v>
      </c>
      <c r="L27" s="107"/>
      <c r="M27" s="107"/>
      <c r="N27" s="107"/>
    </row>
    <row r="28" spans="1:14" x14ac:dyDescent="0.25">
      <c r="A28" s="56"/>
      <c r="B28" s="56"/>
      <c r="C28" s="56"/>
      <c r="D28" s="56"/>
      <c r="E28" s="129" t="s">
        <v>192</v>
      </c>
      <c r="F28" s="129"/>
      <c r="G28" s="129"/>
      <c r="H28" s="129"/>
      <c r="I28" s="129"/>
      <c r="J28" s="129"/>
      <c r="K28" s="56"/>
      <c r="L28" s="56"/>
      <c r="M28" s="56"/>
      <c r="N28" s="56"/>
    </row>
    <row r="29" spans="1:14" x14ac:dyDescent="0.25">
      <c r="A29" s="56"/>
      <c r="B29" s="56"/>
      <c r="C29" s="56"/>
      <c r="D29" s="56"/>
      <c r="E29" s="129" t="s">
        <v>202</v>
      </c>
      <c r="F29" s="129"/>
      <c r="G29" s="129"/>
      <c r="H29" s="129"/>
      <c r="I29" s="129"/>
      <c r="J29" s="129"/>
      <c r="K29" s="56"/>
      <c r="L29" s="56"/>
      <c r="M29" s="56"/>
      <c r="N29" s="56"/>
    </row>
    <row r="30" spans="1:14" x14ac:dyDescent="0.25">
      <c r="A30" s="56"/>
      <c r="B30" s="56"/>
      <c r="C30" s="56"/>
      <c r="D30" s="56"/>
      <c r="E30" s="129" t="s">
        <v>203</v>
      </c>
      <c r="F30" s="129"/>
      <c r="G30" s="129"/>
      <c r="H30" s="129"/>
      <c r="I30" s="129"/>
      <c r="J30" s="129"/>
      <c r="K30" s="56"/>
      <c r="L30" s="56"/>
      <c r="M30" s="56"/>
      <c r="N30" s="56"/>
    </row>
    <row r="31" spans="1:14" x14ac:dyDescent="0.25">
      <c r="A31" s="56"/>
      <c r="B31" s="56"/>
      <c r="C31" s="56"/>
      <c r="D31" s="56"/>
      <c r="E31" s="129" t="s">
        <v>163</v>
      </c>
      <c r="F31" s="129"/>
      <c r="G31" s="129"/>
      <c r="H31" s="129"/>
      <c r="I31" s="129"/>
      <c r="J31" s="129"/>
      <c r="K31" s="56"/>
      <c r="L31" s="56"/>
      <c r="M31" s="56"/>
      <c r="N31" s="56"/>
    </row>
    <row r="32" spans="1:14" ht="15.75" x14ac:dyDescent="0.25">
      <c r="A32" s="107" t="s">
        <v>164</v>
      </c>
      <c r="B32" s="107"/>
      <c r="C32" s="107"/>
      <c r="D32" s="107"/>
      <c r="E32" s="129" t="s">
        <v>204</v>
      </c>
      <c r="F32" s="129"/>
      <c r="G32" s="129"/>
      <c r="H32" s="129"/>
      <c r="I32" s="129"/>
      <c r="J32" s="129"/>
      <c r="K32" s="107" t="s">
        <v>196</v>
      </c>
      <c r="L32" s="107"/>
      <c r="M32" s="107"/>
      <c r="N32" s="107"/>
    </row>
    <row r="33" spans="1:14" x14ac:dyDescent="0.25">
      <c r="A33" s="56"/>
      <c r="B33" s="56"/>
      <c r="C33" s="56"/>
      <c r="D33" s="56"/>
      <c r="E33" s="129" t="s">
        <v>165</v>
      </c>
      <c r="F33" s="129"/>
      <c r="G33" s="129"/>
      <c r="H33" s="129"/>
      <c r="I33" s="129"/>
      <c r="J33" s="129"/>
      <c r="K33" s="56"/>
      <c r="L33" s="56"/>
      <c r="M33" s="56"/>
      <c r="N33" s="56"/>
    </row>
    <row r="34" spans="1:14" x14ac:dyDescent="0.25">
      <c r="A34" s="56"/>
      <c r="B34" s="56"/>
      <c r="C34" s="56"/>
      <c r="D34" s="56"/>
      <c r="E34" s="129" t="s">
        <v>166</v>
      </c>
      <c r="F34" s="129"/>
      <c r="G34" s="129"/>
      <c r="H34" s="129"/>
      <c r="I34" s="129"/>
      <c r="J34" s="129"/>
      <c r="K34" s="56"/>
      <c r="L34" s="56"/>
      <c r="M34" s="56"/>
      <c r="N34" s="56"/>
    </row>
  </sheetData>
  <mergeCells count="56">
    <mergeCell ref="A16:B16"/>
    <mergeCell ref="G16:H16"/>
    <mergeCell ref="K16:N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  <mergeCell ref="A18:A19"/>
    <mergeCell ref="B18:B19"/>
    <mergeCell ref="C18:C19"/>
    <mergeCell ref="D18:D19"/>
    <mergeCell ref="E18:E19"/>
    <mergeCell ref="K18:M18"/>
    <mergeCell ref="N18:N19"/>
    <mergeCell ref="F18:F19"/>
    <mergeCell ref="G18:J18"/>
    <mergeCell ref="B25:E25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K14:N14"/>
    <mergeCell ref="A15:B15"/>
    <mergeCell ref="G15:H15"/>
    <mergeCell ref="K15:N15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E33:J33"/>
    <mergeCell ref="E34:J34"/>
    <mergeCell ref="E28:J28"/>
    <mergeCell ref="E29:J29"/>
    <mergeCell ref="E30:J30"/>
    <mergeCell ref="E31:J31"/>
  </mergeCells>
  <pageMargins left="0.9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6" workbookViewId="0">
      <selection activeCell="D37" sqref="D37"/>
    </sheetView>
  </sheetViews>
  <sheetFormatPr defaultRowHeight="15" x14ac:dyDescent="0.25"/>
  <cols>
    <col min="1" max="1" width="5.140625" style="16" customWidth="1"/>
    <col min="2" max="2" width="24.28515625" style="16" customWidth="1"/>
    <col min="3" max="3" width="14.85546875" style="16" customWidth="1"/>
    <col min="4" max="4" width="10.42578125" style="16" customWidth="1"/>
    <col min="5" max="5" width="9.28515625" style="16" customWidth="1"/>
    <col min="6" max="6" width="12.28515625" style="16" customWidth="1"/>
    <col min="7" max="7" width="10.28515625" style="16" customWidth="1"/>
    <col min="8" max="8" width="10.7109375" style="16" customWidth="1"/>
    <col min="9" max="9" width="11" style="16" customWidth="1"/>
    <col min="10" max="10" width="12.5703125" style="16" customWidth="1"/>
    <col min="11" max="11" width="12.85546875" style="16" customWidth="1"/>
    <col min="12" max="16384" width="9.140625" style="16"/>
  </cols>
  <sheetData>
    <row r="1" spans="1:11" s="57" customFormat="1" ht="15.75" x14ac:dyDescent="0.25">
      <c r="A1" s="106" t="s">
        <v>180</v>
      </c>
      <c r="B1" s="106"/>
      <c r="C1" s="106"/>
      <c r="D1" s="106"/>
      <c r="G1" s="107" t="s">
        <v>0</v>
      </c>
      <c r="H1" s="107"/>
      <c r="I1" s="107"/>
      <c r="J1" s="107"/>
      <c r="K1" s="107"/>
    </row>
    <row r="2" spans="1:11" s="57" customFormat="1" ht="16.5" x14ac:dyDescent="0.25">
      <c r="A2" s="107" t="s">
        <v>137</v>
      </c>
      <c r="B2" s="107"/>
      <c r="C2" s="107"/>
      <c r="D2" s="107"/>
      <c r="G2" s="104" t="s">
        <v>1</v>
      </c>
      <c r="H2" s="104"/>
      <c r="I2" s="104"/>
      <c r="J2" s="104"/>
      <c r="K2" s="104"/>
    </row>
    <row r="3" spans="1:11" s="57" customFormat="1" ht="15.75" x14ac:dyDescent="0.25">
      <c r="A3" s="107" t="s">
        <v>138</v>
      </c>
      <c r="B3" s="107"/>
      <c r="C3" s="107"/>
      <c r="D3" s="107"/>
      <c r="G3" s="58"/>
      <c r="H3" s="58"/>
      <c r="I3" s="58"/>
      <c r="J3" s="58"/>
      <c r="K3" s="58"/>
    </row>
    <row r="4" spans="1:11" s="57" customFormat="1" x14ac:dyDescent="0.25"/>
    <row r="5" spans="1:11" s="57" customFormat="1" ht="16.5" x14ac:dyDescent="0.25">
      <c r="A5" s="104" t="s">
        <v>205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s="57" customFormat="1" ht="16.5" x14ac:dyDescent="0.25">
      <c r="A6" s="104" t="s">
        <v>139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s="57" customFormat="1" ht="16.5" x14ac:dyDescent="0.25">
      <c r="A7" s="105" t="s">
        <v>186</v>
      </c>
      <c r="B7" s="105"/>
      <c r="C7" s="105"/>
      <c r="D7" s="105"/>
      <c r="E7" s="105"/>
      <c r="F7" s="105"/>
      <c r="G7" s="60"/>
      <c r="H7" s="60"/>
      <c r="I7" s="60"/>
      <c r="J7" s="60"/>
      <c r="K7" s="60"/>
    </row>
    <row r="8" spans="1:11" s="57" customFormat="1" ht="16.5" x14ac:dyDescent="0.25">
      <c r="A8" s="105" t="s">
        <v>140</v>
      </c>
      <c r="B8" s="105"/>
      <c r="C8" s="60"/>
      <c r="D8" s="60"/>
      <c r="E8" s="60"/>
      <c r="F8" s="60"/>
      <c r="G8" s="60"/>
      <c r="H8" s="60"/>
      <c r="I8" s="60"/>
      <c r="J8" s="60"/>
      <c r="K8" s="60"/>
    </row>
    <row r="9" spans="1:11" s="57" customFormat="1" ht="16.5" x14ac:dyDescent="0.25">
      <c r="A9" s="103" t="s">
        <v>141</v>
      </c>
      <c r="B9" s="103"/>
      <c r="C9" s="60"/>
      <c r="D9" s="59" t="s">
        <v>142</v>
      </c>
      <c r="E9" s="103" t="s">
        <v>143</v>
      </c>
      <c r="F9" s="103"/>
      <c r="G9" s="60"/>
      <c r="H9" s="59" t="s">
        <v>144</v>
      </c>
      <c r="I9" s="103" t="s">
        <v>145</v>
      </c>
      <c r="J9" s="103"/>
      <c r="K9" s="103"/>
    </row>
    <row r="10" spans="1:11" s="57" customFormat="1" ht="16.5" x14ac:dyDescent="0.25">
      <c r="A10" s="103" t="s">
        <v>188</v>
      </c>
      <c r="B10" s="103"/>
      <c r="C10" s="60"/>
      <c r="D10" s="59" t="s">
        <v>142</v>
      </c>
      <c r="E10" s="103" t="s">
        <v>146</v>
      </c>
      <c r="F10" s="103"/>
      <c r="G10" s="60"/>
      <c r="H10" s="59" t="s">
        <v>144</v>
      </c>
      <c r="I10" s="103" t="s">
        <v>147</v>
      </c>
      <c r="J10" s="103"/>
      <c r="K10" s="103"/>
    </row>
    <row r="11" spans="1:11" s="57" customFormat="1" ht="16.5" x14ac:dyDescent="0.25">
      <c r="A11" s="103" t="s">
        <v>199</v>
      </c>
      <c r="B11" s="103"/>
      <c r="C11" s="60"/>
      <c r="D11" s="59" t="s">
        <v>142</v>
      </c>
      <c r="E11" s="103" t="s">
        <v>148</v>
      </c>
      <c r="F11" s="103"/>
      <c r="G11" s="60"/>
      <c r="H11" s="59" t="s">
        <v>144</v>
      </c>
      <c r="I11" s="133" t="s">
        <v>149</v>
      </c>
      <c r="J11" s="133"/>
      <c r="K11" s="133"/>
    </row>
    <row r="12" spans="1:11" s="57" customFormat="1" ht="16.5" x14ac:dyDescent="0.25">
      <c r="A12" s="103" t="s">
        <v>189</v>
      </c>
      <c r="B12" s="103"/>
      <c r="C12" s="60"/>
      <c r="D12" s="59" t="s">
        <v>142</v>
      </c>
      <c r="E12" s="61" t="s">
        <v>150</v>
      </c>
      <c r="F12" s="61"/>
      <c r="G12" s="60"/>
      <c r="H12" s="59" t="s">
        <v>144</v>
      </c>
      <c r="I12" s="103" t="s">
        <v>151</v>
      </c>
      <c r="J12" s="103"/>
      <c r="K12" s="103"/>
    </row>
    <row r="13" spans="1:11" s="57" customFormat="1" ht="16.5" x14ac:dyDescent="0.25">
      <c r="A13" s="103" t="s">
        <v>152</v>
      </c>
      <c r="B13" s="103"/>
      <c r="C13" s="60"/>
      <c r="D13" s="59" t="s">
        <v>142</v>
      </c>
      <c r="E13" s="103" t="s">
        <v>153</v>
      </c>
      <c r="F13" s="103"/>
      <c r="G13" s="103"/>
      <c r="H13" s="59" t="s">
        <v>144</v>
      </c>
      <c r="I13" s="103" t="s">
        <v>151</v>
      </c>
      <c r="J13" s="103"/>
      <c r="K13" s="103"/>
    </row>
    <row r="14" spans="1:11" s="57" customFormat="1" ht="16.5" x14ac:dyDescent="0.25">
      <c r="A14" s="103" t="s">
        <v>190</v>
      </c>
      <c r="B14" s="103"/>
      <c r="C14" s="60"/>
      <c r="D14" s="59" t="s">
        <v>142</v>
      </c>
      <c r="E14" s="103" t="s">
        <v>191</v>
      </c>
      <c r="F14" s="103"/>
      <c r="G14" s="60"/>
      <c r="H14" s="59" t="s">
        <v>144</v>
      </c>
      <c r="I14" s="103" t="s">
        <v>151</v>
      </c>
      <c r="J14" s="103"/>
      <c r="K14" s="103"/>
    </row>
    <row r="15" spans="1:11" s="57" customFormat="1" ht="16.5" x14ac:dyDescent="0.25">
      <c r="A15" s="103" t="s">
        <v>154</v>
      </c>
      <c r="B15" s="103"/>
      <c r="C15" s="60"/>
      <c r="D15" s="59" t="s">
        <v>142</v>
      </c>
      <c r="E15" s="103" t="s">
        <v>155</v>
      </c>
      <c r="F15" s="103"/>
      <c r="G15" s="60"/>
      <c r="H15" s="59" t="s">
        <v>144</v>
      </c>
      <c r="I15" s="103" t="s">
        <v>151</v>
      </c>
      <c r="J15" s="103"/>
      <c r="K15" s="103"/>
    </row>
    <row r="16" spans="1:11" s="57" customFormat="1" ht="16.5" x14ac:dyDescent="0.25">
      <c r="A16" s="103" t="s">
        <v>156</v>
      </c>
      <c r="B16" s="103"/>
      <c r="C16" s="60"/>
      <c r="D16" s="59" t="s">
        <v>142</v>
      </c>
      <c r="E16" s="103" t="s">
        <v>157</v>
      </c>
      <c r="F16" s="103"/>
      <c r="G16" s="60"/>
      <c r="H16" s="59" t="s">
        <v>144</v>
      </c>
      <c r="I16" s="103" t="s">
        <v>158</v>
      </c>
      <c r="J16" s="103"/>
      <c r="K16" s="103"/>
    </row>
    <row r="17" spans="1:11" s="57" customFormat="1" ht="16.5" x14ac:dyDescent="0.25">
      <c r="A17" s="62" t="s">
        <v>176</v>
      </c>
      <c r="B17" s="63"/>
      <c r="C17" s="60"/>
      <c r="D17" s="60"/>
      <c r="E17" s="60"/>
      <c r="F17" s="60"/>
      <c r="G17" s="60"/>
      <c r="H17" s="60"/>
    </row>
    <row r="18" spans="1:11" x14ac:dyDescent="0.25">
      <c r="A18" s="149" t="s">
        <v>2</v>
      </c>
      <c r="B18" s="149" t="s">
        <v>57</v>
      </c>
      <c r="C18" s="149" t="s">
        <v>58</v>
      </c>
      <c r="D18" s="149" t="s">
        <v>59</v>
      </c>
      <c r="E18" s="147" t="s">
        <v>60</v>
      </c>
      <c r="F18" s="147" t="s">
        <v>61</v>
      </c>
      <c r="G18" s="154" t="s">
        <v>12</v>
      </c>
      <c r="H18" s="155"/>
      <c r="I18" s="149" t="s">
        <v>8</v>
      </c>
      <c r="J18" s="147" t="s">
        <v>50</v>
      </c>
      <c r="K18" s="149" t="s">
        <v>11</v>
      </c>
    </row>
    <row r="19" spans="1:11" x14ac:dyDescent="0.25">
      <c r="A19" s="150"/>
      <c r="B19" s="150"/>
      <c r="C19" s="150"/>
      <c r="D19" s="150"/>
      <c r="E19" s="153"/>
      <c r="F19" s="153"/>
      <c r="G19" s="22" t="s">
        <v>62</v>
      </c>
      <c r="H19" s="22" t="s">
        <v>63</v>
      </c>
      <c r="I19" s="150"/>
      <c r="J19" s="148"/>
      <c r="K19" s="150"/>
    </row>
    <row r="20" spans="1:11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1" ht="15.75" x14ac:dyDescent="0.25">
      <c r="A21" s="26">
        <v>1</v>
      </c>
      <c r="B21" s="27" t="s">
        <v>66</v>
      </c>
      <c r="C21" s="26"/>
      <c r="D21" s="26" t="s">
        <v>25</v>
      </c>
      <c r="E21" s="28" t="s">
        <v>64</v>
      </c>
      <c r="F21" s="26"/>
      <c r="G21" s="26">
        <v>1</v>
      </c>
      <c r="H21" s="26">
        <v>1</v>
      </c>
      <c r="I21" s="30"/>
      <c r="J21" s="29">
        <v>0</v>
      </c>
      <c r="K21" s="26"/>
    </row>
    <row r="22" spans="1:11" ht="15.75" x14ac:dyDescent="0.25">
      <c r="A22" s="26">
        <v>2</v>
      </c>
      <c r="B22" s="27" t="s">
        <v>67</v>
      </c>
      <c r="C22" s="26" t="s">
        <v>68</v>
      </c>
      <c r="D22" s="26" t="s">
        <v>25</v>
      </c>
      <c r="E22" s="28" t="s">
        <v>64</v>
      </c>
      <c r="F22" s="26"/>
      <c r="G22" s="26">
        <v>1</v>
      </c>
      <c r="H22" s="26">
        <v>1</v>
      </c>
      <c r="I22" s="30"/>
      <c r="J22" s="29">
        <v>0</v>
      </c>
      <c r="K22" s="26"/>
    </row>
    <row r="23" spans="1:11" ht="15.75" x14ac:dyDescent="0.25">
      <c r="A23" s="26">
        <v>3</v>
      </c>
      <c r="B23" s="27" t="s">
        <v>40</v>
      </c>
      <c r="C23" s="26" t="s">
        <v>69</v>
      </c>
      <c r="D23" s="26" t="s">
        <v>25</v>
      </c>
      <c r="E23" s="28" t="s">
        <v>64</v>
      </c>
      <c r="F23" s="26"/>
      <c r="G23" s="26">
        <v>11</v>
      </c>
      <c r="H23" s="26">
        <v>11</v>
      </c>
      <c r="I23" s="30">
        <v>320000</v>
      </c>
      <c r="J23" s="29">
        <v>3520000</v>
      </c>
      <c r="K23" s="26"/>
    </row>
    <row r="24" spans="1:11" ht="15.75" x14ac:dyDescent="0.25">
      <c r="A24" s="26">
        <v>4</v>
      </c>
      <c r="B24" s="27" t="s">
        <v>40</v>
      </c>
      <c r="C24" s="26"/>
      <c r="D24" s="26" t="s">
        <v>25</v>
      </c>
      <c r="E24" s="28" t="s">
        <v>64</v>
      </c>
      <c r="F24" s="26"/>
      <c r="G24" s="26">
        <v>3</v>
      </c>
      <c r="H24" s="26">
        <v>3</v>
      </c>
      <c r="I24" s="30"/>
      <c r="J24" s="29">
        <v>0</v>
      </c>
      <c r="K24" s="26"/>
    </row>
    <row r="25" spans="1:11" ht="15.75" x14ac:dyDescent="0.25">
      <c r="A25" s="26">
        <v>5</v>
      </c>
      <c r="B25" s="27" t="s">
        <v>70</v>
      </c>
      <c r="C25" s="26" t="s">
        <v>71</v>
      </c>
      <c r="D25" s="26" t="s">
        <v>25</v>
      </c>
      <c r="E25" s="28" t="s">
        <v>64</v>
      </c>
      <c r="F25" s="26"/>
      <c r="G25" s="26">
        <v>1</v>
      </c>
      <c r="H25" s="26">
        <v>1</v>
      </c>
      <c r="I25" s="30"/>
      <c r="J25" s="29">
        <v>0</v>
      </c>
      <c r="K25" s="26"/>
    </row>
    <row r="26" spans="1:11" x14ac:dyDescent="0.25">
      <c r="A26" s="31">
        <v>6</v>
      </c>
      <c r="B26" s="32" t="s">
        <v>72</v>
      </c>
      <c r="C26" s="33" t="s">
        <v>73</v>
      </c>
      <c r="D26" s="33" t="s">
        <v>25</v>
      </c>
      <c r="E26" s="34" t="s">
        <v>64</v>
      </c>
      <c r="F26" s="33">
        <v>2002</v>
      </c>
      <c r="G26" s="35">
        <v>2</v>
      </c>
      <c r="H26" s="35">
        <v>2</v>
      </c>
      <c r="I26" s="36">
        <v>350000</v>
      </c>
      <c r="J26" s="36">
        <v>700000</v>
      </c>
      <c r="K26" s="35"/>
    </row>
    <row r="27" spans="1:11" x14ac:dyDescent="0.25">
      <c r="A27" s="78"/>
      <c r="B27" s="156" t="s">
        <v>136</v>
      </c>
      <c r="C27" s="157"/>
      <c r="D27" s="157"/>
      <c r="E27" s="157"/>
      <c r="F27" s="158"/>
      <c r="G27" s="79">
        <f>SUM(G21:G26)</f>
        <v>19</v>
      </c>
      <c r="H27" s="79">
        <f>SUM(H21:H26)</f>
        <v>19</v>
      </c>
      <c r="I27" s="80">
        <f>SUM(I21:I26)</f>
        <v>670000</v>
      </c>
      <c r="J27" s="80">
        <f>SUM(J21:J26)</f>
        <v>4220000</v>
      </c>
      <c r="K27" s="79"/>
    </row>
    <row r="28" spans="1:11" ht="16.5" x14ac:dyDescent="0.25">
      <c r="A28" s="104" t="s">
        <v>160</v>
      </c>
      <c r="B28" s="104"/>
      <c r="C28" s="104"/>
      <c r="D28" s="1"/>
      <c r="E28" s="1"/>
      <c r="F28" s="1"/>
      <c r="G28" s="77"/>
      <c r="H28" s="77"/>
      <c r="I28" s="108" t="s">
        <v>198</v>
      </c>
      <c r="J28" s="108"/>
      <c r="K28" s="108"/>
    </row>
    <row r="29" spans="1:11" ht="16.5" x14ac:dyDescent="0.25">
      <c r="A29" s="151" t="s">
        <v>161</v>
      </c>
      <c r="B29" s="151"/>
      <c r="C29" s="151"/>
      <c r="D29" s="1"/>
      <c r="E29" s="152" t="s">
        <v>162</v>
      </c>
      <c r="F29" s="152"/>
      <c r="G29" s="152"/>
      <c r="H29" s="88"/>
      <c r="I29" s="104" t="s">
        <v>175</v>
      </c>
      <c r="J29" s="104"/>
      <c r="K29" s="104"/>
    </row>
    <row r="30" spans="1:11" ht="16.5" x14ac:dyDescent="0.25">
      <c r="A30" s="1"/>
      <c r="B30" s="1"/>
      <c r="C30" s="1"/>
      <c r="D30" s="1"/>
      <c r="E30" s="146" t="s">
        <v>206</v>
      </c>
      <c r="F30" s="146"/>
      <c r="G30" s="146"/>
      <c r="H30" s="146"/>
      <c r="I30" s="1"/>
      <c r="J30" s="1"/>
      <c r="K30" s="1"/>
    </row>
    <row r="31" spans="1:11" ht="16.5" x14ac:dyDescent="0.25">
      <c r="A31" s="1"/>
      <c r="B31" s="1"/>
      <c r="C31" s="1"/>
      <c r="D31" s="1"/>
      <c r="E31" s="103" t="s">
        <v>208</v>
      </c>
      <c r="F31" s="103"/>
      <c r="G31" s="103"/>
      <c r="H31" s="103"/>
      <c r="I31" s="1"/>
      <c r="J31" s="1"/>
      <c r="K31" s="1"/>
    </row>
    <row r="32" spans="1:11" ht="16.5" x14ac:dyDescent="0.25">
      <c r="A32" s="1"/>
      <c r="B32" s="1"/>
      <c r="C32" s="1"/>
      <c r="D32" s="1"/>
      <c r="E32" s="133" t="s">
        <v>207</v>
      </c>
      <c r="F32" s="133"/>
      <c r="G32" s="133"/>
      <c r="H32" s="133"/>
      <c r="I32" s="1"/>
      <c r="J32" s="1"/>
      <c r="K32" s="1"/>
    </row>
    <row r="33" spans="1:11" ht="16.5" x14ac:dyDescent="0.25">
      <c r="A33" s="1"/>
      <c r="B33" s="1"/>
      <c r="C33" s="1"/>
      <c r="D33" s="1"/>
      <c r="E33" s="145" t="s">
        <v>177</v>
      </c>
      <c r="F33" s="145"/>
      <c r="G33" s="145"/>
      <c r="H33" s="145"/>
      <c r="I33" s="1"/>
      <c r="J33" s="1"/>
      <c r="K33" s="1"/>
    </row>
    <row r="34" spans="1:11" ht="16.5" x14ac:dyDescent="0.25">
      <c r="A34" s="1"/>
      <c r="B34" s="1"/>
      <c r="C34" s="1"/>
      <c r="D34" s="1"/>
      <c r="E34" s="145" t="s">
        <v>209</v>
      </c>
      <c r="F34" s="145"/>
      <c r="G34" s="145"/>
      <c r="H34" s="145"/>
      <c r="I34" s="1"/>
      <c r="J34" s="1"/>
      <c r="K34" s="1"/>
    </row>
    <row r="35" spans="1:11" ht="16.5" x14ac:dyDescent="0.25">
      <c r="A35" s="104" t="s">
        <v>164</v>
      </c>
      <c r="B35" s="104"/>
      <c r="C35" s="104"/>
      <c r="D35" s="1"/>
      <c r="E35" s="145" t="s">
        <v>178</v>
      </c>
      <c r="F35" s="145"/>
      <c r="G35" s="145"/>
      <c r="H35" s="145"/>
      <c r="I35" s="104" t="s">
        <v>196</v>
      </c>
      <c r="J35" s="104"/>
      <c r="K35" s="104"/>
    </row>
    <row r="36" spans="1:11" ht="16.5" x14ac:dyDescent="0.25">
      <c r="A36" s="1"/>
      <c r="B36" s="1"/>
      <c r="C36" s="1"/>
      <c r="D36" s="1"/>
      <c r="E36" s="145" t="s">
        <v>179</v>
      </c>
      <c r="F36" s="145"/>
      <c r="G36" s="145"/>
      <c r="H36" s="145"/>
      <c r="I36" s="1"/>
      <c r="J36" s="1"/>
      <c r="K36" s="1"/>
    </row>
    <row r="37" spans="1:11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57">
    <mergeCell ref="A35:C35"/>
    <mergeCell ref="I35:K35"/>
    <mergeCell ref="A16:B16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J18:J19"/>
    <mergeCell ref="K18:K19"/>
    <mergeCell ref="A29:C29"/>
    <mergeCell ref="E29:G29"/>
    <mergeCell ref="I29:K29"/>
    <mergeCell ref="E35:H35"/>
    <mergeCell ref="E36:H36"/>
    <mergeCell ref="E30:H30"/>
    <mergeCell ref="E31:H31"/>
    <mergeCell ref="E32:H32"/>
    <mergeCell ref="E33:H33"/>
    <mergeCell ref="E34:H34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2017-08-03T08:47:08Z</cp:lastPrinted>
  <dcterms:created xsi:type="dcterms:W3CDTF">2014-09-06T02:10:41Z</dcterms:created>
  <dcterms:modified xsi:type="dcterms:W3CDTF">2017-08-03T08:48:04Z</dcterms:modified>
</cp:coreProperties>
</file>